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<sst xmlns="http://schemas.openxmlformats.org/spreadsheetml/2006/main" count="123" uniqueCount="74">
  <si>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</si>
  <si>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姓名：杨长罗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编号：B44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</si>
  <si>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</si>
  <si>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</si>
  <si>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</si>
  <si>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</si>
  <si>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</si>
  <si>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</si>
  <si>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</si>
  <si>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</si>
  <si>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</si>
  <si>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</si>
  <si>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</si>
  <si>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</si>
  <si>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</si>
  <si>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</si>
  <si>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</si>
  <si>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</si>
  <si>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</si>
  <si>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</si>
  <si>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</si>
  <si>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</si>
  <si>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</si>
  <si>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</si>
  <si>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</si>
  <si>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</si>
  <si>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</si>
  <si>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</si>
  <si>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</si>
  <si>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</si>
  <si>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</si>
  <si>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</si>
  <si>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、简易建筑物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</si>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</sst>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3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5.25*3.35+8.2*6.3</f>
        <v>69.2475</v>
      </c>
      <c r="J7" s="40"/>
      <c r="K7" s="40"/>
      <c r="L7" s="40"/>
      <c r="M7" s="40"/>
      <c r="N7" s="41">
        <f>5.5*5.05+2.9*2.15</f>
        <v>34.01</v>
      </c>
      <c r="O7" s="41"/>
      <c r="P7" s="41"/>
      <c r="Q7" s="54"/>
      <c r="R7" s="55"/>
      <c r="S7" s="56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7"/>
      <c r="R8" s="58"/>
      <c r="S8" s="59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7"/>
      <c r="R9" s="58"/>
      <c r="S9" s="59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7"/>
      <c r="R10" s="58"/>
      <c r="S10" s="59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69.2475</v>
      </c>
      <c r="J11" s="43"/>
      <c r="K11" s="43"/>
      <c r="L11" s="43"/>
      <c r="M11" s="44"/>
      <c r="N11" s="45">
        <f>SUM(N7:P10)</f>
        <v>34.01</v>
      </c>
      <c r="O11" s="46"/>
      <c r="P11" s="47"/>
      <c r="Q11" s="57"/>
      <c r="R11" s="58"/>
      <c r="S11" s="59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>
        <v>4.65</v>
      </c>
      <c r="N13" s="22" t="s">
        <v>20</v>
      </c>
      <c r="O13" s="21"/>
      <c r="P13" s="20" t="s">
        <v>21</v>
      </c>
      <c r="Q13" s="20"/>
      <c r="R13" s="60" t="s">
        <v>22</v>
      </c>
      <c r="S13" s="61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2" t="s">
        <v>28</v>
      </c>
      <c r="S14" s="63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>
        <f>6*3.6</f>
        <v>21.6</v>
      </c>
      <c r="N15" s="26" t="s">
        <v>26</v>
      </c>
      <c r="O15" s="50"/>
      <c r="P15" s="28" t="s">
        <v>33</v>
      </c>
      <c r="Q15" s="28">
        <f>4.3*2.5+6.75*4+6.1*4.2+4.1*6.8</f>
        <v>91.25</v>
      </c>
      <c r="R15" s="62" t="s">
        <v>28</v>
      </c>
      <c r="S15" s="63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2.95</v>
      </c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/>
      <c r="R16" s="62" t="s">
        <v>28</v>
      </c>
      <c r="S16" s="63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9"/>
      <c r="L17" s="24" t="s">
        <v>40</v>
      </c>
      <c r="M17" s="51">
        <f>1.85*2.55</f>
        <v>4.7175</v>
      </c>
      <c r="N17" s="26" t="s">
        <v>26</v>
      </c>
      <c r="O17" s="50"/>
      <c r="P17" s="28" t="s">
        <v>41</v>
      </c>
      <c r="Q17" s="28"/>
      <c r="R17" s="62" t="s">
        <v>28</v>
      </c>
      <c r="S17" s="63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51"/>
      <c r="R18" s="62" t="s">
        <v>28</v>
      </c>
      <c r="S18" s="63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28"/>
      <c r="N19" s="26" t="s">
        <v>26</v>
      </c>
      <c r="O19" s="50"/>
      <c r="P19" s="28" t="s">
        <v>49</v>
      </c>
      <c r="Q19" s="28">
        <f>4.4*2*2.1</f>
        <v>18.48</v>
      </c>
      <c r="R19" s="62" t="s">
        <v>28</v>
      </c>
      <c r="S19" s="63"/>
    </row>
    <row r="20" ht="39" customHeight="1" spans="1:19">
      <c r="A20" s="23"/>
      <c r="B20" s="24" t="s">
        <v>50</v>
      </c>
      <c r="C20" s="25"/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49"/>
      <c r="L20" s="24" t="s">
        <v>52</v>
      </c>
      <c r="M20" s="28"/>
      <c r="N20" s="26" t="s">
        <v>26</v>
      </c>
      <c r="O20" s="50"/>
      <c r="P20" s="28" t="s">
        <v>53</v>
      </c>
      <c r="Q20" s="28"/>
      <c r="R20" s="62" t="s">
        <v>28</v>
      </c>
      <c r="S20" s="63"/>
    </row>
    <row r="21" ht="39" customHeight="1" spans="1:19">
      <c r="A21" s="23"/>
      <c r="B21" s="24" t="s">
        <v>54</v>
      </c>
      <c r="C21" s="25">
        <f>4.15*3.6</f>
        <v>14.94</v>
      </c>
      <c r="D21" s="26" t="s">
        <v>26</v>
      </c>
      <c r="E21" s="25"/>
      <c r="F21" s="28" t="s">
        <v>55</v>
      </c>
      <c r="G21" s="28"/>
      <c r="H21" s="28">
        <v>4</v>
      </c>
      <c r="I21" s="26" t="s">
        <v>30</v>
      </c>
      <c r="J21" s="26"/>
      <c r="K21" s="49"/>
      <c r="L21" s="24" t="s">
        <v>56</v>
      </c>
      <c r="M21" s="28"/>
      <c r="N21" s="26" t="s">
        <v>26</v>
      </c>
      <c r="O21" s="50"/>
      <c r="P21" s="28" t="s">
        <v>57</v>
      </c>
      <c r="Q21" s="28"/>
      <c r="R21" s="62" t="s">
        <v>28</v>
      </c>
      <c r="S21" s="63"/>
    </row>
    <row r="22" ht="39" customHeight="1" spans="1:19">
      <c r="A22" s="23"/>
      <c r="B22" s="24" t="s">
        <v>58</v>
      </c>
      <c r="C22" s="25">
        <f>1.5*1.7*2</f>
        <v>5.1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49"/>
      <c r="L22" s="24" t="s">
        <v>60</v>
      </c>
      <c r="M22" s="28"/>
      <c r="N22" s="26" t="s">
        <v>26</v>
      </c>
      <c r="O22" s="50"/>
      <c r="P22" s="28" t="s">
        <v>61</v>
      </c>
      <c r="Q22" s="28"/>
      <c r="R22" s="62" t="s">
        <v>28</v>
      </c>
      <c r="S22" s="63"/>
    </row>
    <row r="23" ht="39" customHeight="1" spans="1:19">
      <c r="A23" s="23"/>
      <c r="B23" s="24" t="s">
        <v>62</v>
      </c>
      <c r="C23" s="25"/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49"/>
      <c r="L23" s="24" t="s">
        <v>64</v>
      </c>
      <c r="M23" s="51">
        <f>1.85*2.55</f>
        <v>4.7175</v>
      </c>
      <c r="N23" s="26" t="s">
        <v>26</v>
      </c>
      <c r="O23" s="50"/>
      <c r="P23" s="28" t="s">
        <v>65</v>
      </c>
      <c r="Q23" s="28"/>
      <c r="R23" s="62" t="s">
        <v>28</v>
      </c>
      <c r="S23" s="63"/>
    </row>
    <row r="24" ht="39" customHeight="1" spans="1:19">
      <c r="A24" s="23"/>
      <c r="B24" s="24" t="s">
        <v>66</v>
      </c>
      <c r="C24" s="25"/>
      <c r="D24" s="26" t="s">
        <v>26</v>
      </c>
      <c r="E24" s="25"/>
      <c r="F24" s="28" t="s">
        <v>67</v>
      </c>
      <c r="G24" s="28"/>
      <c r="H24" s="28"/>
      <c r="I24" s="26" t="s">
        <v>26</v>
      </c>
      <c r="J24" s="26"/>
      <c r="K24" s="49"/>
      <c r="L24" s="24" t="s">
        <v>68</v>
      </c>
      <c r="M24" s="28"/>
      <c r="N24" s="26" t="s">
        <v>26</v>
      </c>
      <c r="O24" s="50"/>
      <c r="P24" s="28" t="s">
        <v>69</v>
      </c>
      <c r="Q24" s="28">
        <f>1.7*6.9</f>
        <v>11.73</v>
      </c>
      <c r="R24" s="62" t="s">
        <v>28</v>
      </c>
      <c r="S24" s="63"/>
    </row>
    <row r="25" ht="39" customHeight="1" spans="1:19">
      <c r="A25" s="29"/>
      <c r="B25" s="30" t="s">
        <v>70</v>
      </c>
      <c r="C25" s="31"/>
      <c r="D25" s="32" t="s">
        <v>30</v>
      </c>
      <c r="E25" s="31"/>
      <c r="F25" s="33" t="s">
        <v>71</v>
      </c>
      <c r="G25" s="33"/>
      <c r="H25" s="30"/>
      <c r="I25" s="32" t="s">
        <v>30</v>
      </c>
      <c r="J25" s="32"/>
      <c r="K25" s="52"/>
      <c r="L25" s="30" t="s">
        <v>72</v>
      </c>
      <c r="M25" s="30"/>
      <c r="N25" s="32" t="s">
        <v>26</v>
      </c>
      <c r="O25" s="31"/>
      <c r="P25" s="30"/>
      <c r="Q25" s="30"/>
      <c r="R25" s="64"/>
      <c r="S25" s="65"/>
    </row>
    <row r="27" ht="36" customHeight="1" spans="2:19">
      <c r="B27" s="34" t="s">
        <v>73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6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6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